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0" i="28" l="1"/>
  <c r="U21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<sst xmlns="http://schemas.openxmlformats.org/spreadsheetml/2006/main" count="185" uniqueCount="99">
  <si>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</si>
  <si>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</si>
  <si>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</si>
  <si>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</si>
  <si>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</si>
  <si>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</si>
  <si>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</si>
  <si>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</si>
  <si>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</si>
  <si>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</si>
  <si>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</si>
  <si>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</si>
  <si>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</si>
  <si>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</si>
  <si>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</si>
  <si>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</si>
  <si>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</si>
  <si>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</si>
  <si>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</si>
  <si>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</si>
  <si>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</si>
  <si>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</si>
  <si>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</si>
  <si>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</si>
  <si>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</si>
  <si>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</si>
  <si>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</si>
  <si>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</si>
  <si>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</si>
  <si>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</si>
  <si>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</si>
  <si>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</si>
  <si>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</si>
  <si>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</si>
  <si>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</si>
  <si>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</si>
  <si>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</si>
  <si>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</si>
  <si>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</si>
  <si>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</si>
  <si>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</si>
  <si>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</si>
  <si>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</si>
  <si>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</si>
  <si>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</si>
  <si>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</si>
  <si>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</si>
  <si>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</si>
  <si>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</si>
  <si>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</si>
  <si>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</si>
  <si>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</si>
  <si>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</si>
  <si>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</si>
  <si>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</si>
  <si>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</si>
  <si>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</si>
  <si>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</si>
  <si>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</si>
  <si>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</si>
  <si>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</si>
  <si>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</si>
  <si>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</si>
  <si>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</si>
  <si>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</si>
  <si>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</si>
  <si>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</si>
  <si>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</si>
  <si>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</si>
  <si>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</si>
  <si>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</si>
  <si>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</si>
  <si>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</si>
  <si>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</si>
  <si>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</si>
  <si>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</si>
  <si>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</si>
  <si>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</si>
  <si>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</si>
  <si>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</si>
  <si>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</si>
  <si>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</si>
  <si>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</si>
  <si>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</si>
  <si>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</si>
  <si>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</si>
  <si>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</si>
  <si>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</si>
  <si>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</si>
  <si>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</si>
  <si>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Л7-19-1</t>
  </si>
  <si>
    <t>Провод СИП-2 3х35+1х54,6мм2</t>
  </si>
  <si>
    <t>Год раскрытия информации: 2026год</t>
  </si>
  <si>
    <t>1.1.1.2.</t>
  </si>
  <si>
    <t xml:space="preserve">Электроснабжение ЭПУ потребителей в соответствии с договором на ТП № 3-38-25-1949 г. Краснодар  </t>
  </si>
  <si>
    <t>P_Кд_25_ЛК150_016808</t>
  </si>
  <si>
    <t>2026</t>
  </si>
  <si>
    <t>0,104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</si>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</sst>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78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3" t="s">
        <v>79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77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92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0" t="s">
        <v>93</v>
      </c>
      <c r="C18" s="101" t="s">
        <v>94</v>
      </c>
      <c r="D18" s="102" t="s">
        <v>95</v>
      </c>
      <c r="E18" s="64" t="s">
        <v>80</v>
      </c>
      <c r="F18" s="65" t="s">
        <v>84</v>
      </c>
      <c r="G18" s="96"/>
      <c r="H18" s="96"/>
      <c r="I18" s="96" t="s">
        <v>96</v>
      </c>
      <c r="J18" s="65" t="s">
        <v>86</v>
      </c>
      <c r="K18" s="65" t="s">
        <v>91</v>
      </c>
      <c r="L18" s="96"/>
      <c r="M18" s="96"/>
      <c r="N18" s="98" t="s">
        <v>57</v>
      </c>
      <c r="O18" s="65" t="s">
        <v>56</v>
      </c>
      <c r="P18" s="65" t="s">
        <v>97</v>
      </c>
      <c r="Q18" s="98" t="s">
        <v>58</v>
      </c>
      <c r="R18" s="98" t="s">
        <v>90</v>
      </c>
      <c r="S18" s="66">
        <v>525.24</v>
      </c>
      <c r="T18" s="66">
        <v>3.16</v>
      </c>
      <c r="U18" s="66">
        <f t="shared" ref="U18" si="0">O18*P18*S18*T18</f>
        <v>172.61487360000001</v>
      </c>
      <c r="V18" s="65" t="s">
        <v>7</v>
      </c>
    </row>
    <row r="19" spans="2:22" s="8" customFormat="1" ht="45.75" customHeight="1" x14ac:dyDescent="0.25">
      <c r="B19" s="100" t="s">
        <v>93</v>
      </c>
      <c r="C19" s="101" t="s">
        <v>94</v>
      </c>
      <c r="D19" s="102" t="s">
        <v>95</v>
      </c>
      <c r="E19" s="99" t="s">
        <v>87</v>
      </c>
      <c r="F19" s="65" t="s">
        <v>84</v>
      </c>
      <c r="G19" s="96"/>
      <c r="H19" s="96"/>
      <c r="I19" s="96" t="s">
        <v>96</v>
      </c>
      <c r="J19" s="65" t="s">
        <v>86</v>
      </c>
      <c r="K19" s="65" t="s">
        <v>91</v>
      </c>
      <c r="L19" s="96"/>
      <c r="M19" s="96"/>
      <c r="N19" s="94" t="s">
        <v>57</v>
      </c>
      <c r="O19" s="65" t="s">
        <v>56</v>
      </c>
      <c r="P19" s="65" t="s">
        <v>97</v>
      </c>
      <c r="Q19" s="94" t="s">
        <v>89</v>
      </c>
      <c r="R19" s="97" t="s">
        <v>88</v>
      </c>
      <c r="S19" s="66">
        <v>963.68</v>
      </c>
      <c r="T19" s="66">
        <v>3.5</v>
      </c>
      <c r="U19" s="66">
        <f t="shared" ref="U19:U20" si="1">O19*P19*S19*T19</f>
        <v>350.77951999999999</v>
      </c>
      <c r="V19" s="65" t="s">
        <v>7</v>
      </c>
    </row>
    <row r="20" spans="2:22" s="8" customFormat="1" ht="45.75" customHeight="1" x14ac:dyDescent="0.25">
      <c r="B20" s="100" t="s">
        <v>93</v>
      </c>
      <c r="C20" s="101" t="s">
        <v>94</v>
      </c>
      <c r="D20" s="102" t="s">
        <v>95</v>
      </c>
      <c r="E20" s="64" t="s">
        <v>81</v>
      </c>
      <c r="F20" s="65" t="s">
        <v>84</v>
      </c>
      <c r="G20" s="96"/>
      <c r="H20" s="96"/>
      <c r="I20" s="96" t="s">
        <v>96</v>
      </c>
      <c r="J20" s="65" t="s">
        <v>86</v>
      </c>
      <c r="K20" s="65" t="s">
        <v>85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757.42439360000003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98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0" t="s">
        <v>93</v>
      </c>
      <c r="C15" s="101" t="s">
        <v>94</v>
      </c>
      <c r="D15" s="102" t="s">
        <v>95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24" sqref="C2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98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00" t="s">
        <v>93</v>
      </c>
      <c r="C15" s="101" t="s">
        <v>94</v>
      </c>
      <c r="D15" s="102" t="s">
        <v>95</v>
      </c>
      <c r="E15" s="68">
        <v>2026</v>
      </c>
      <c r="F15" s="68">
        <v>2026</v>
      </c>
      <c r="G15" s="38">
        <f>'20.1'!U21/1000</f>
        <v>0.75742439360000002</v>
      </c>
      <c r="H15" s="38">
        <f>G15*1.2</f>
        <v>0.90890927231999996</v>
      </c>
      <c r="I15" s="75">
        <f>H15*'20.4'!C14/100*'20.4'!D14/100*'20.4'!E14/100*'20.4'!F14/100*'20.4'!G14/100</f>
        <v>1.2648093088377059</v>
      </c>
      <c r="J15" s="85">
        <f>'20.2'!M16/1000</f>
        <v>0</v>
      </c>
      <c r="K15" s="38">
        <f>I15+J15</f>
        <v>1.2648093088377059</v>
      </c>
      <c r="L15" s="75"/>
      <c r="M15" s="79">
        <f>K15-L15</f>
        <v>1.2648093088377059</v>
      </c>
      <c r="N15" s="75">
        <v>0</v>
      </c>
      <c r="O15" s="75">
        <f>H15-N15</f>
        <v>0.90890927231999996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V42" sqref="V4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98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2026-08-07T06:17:25Z</dcterms:modified>
</cp:coreProperties>
</file>